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16"/>
  <workbookPr/>
  <mc:AlternateContent xmlns:mc="http://schemas.openxmlformats.org/markup-compatibility/2006">
    <mc:Choice Requires="x15">
      <x15ac:absPath xmlns:x15ac="http://schemas.microsoft.com/office/spreadsheetml/2010/11/ac" url="https://old.sharepoint.com/sites/afd-team-inkoop-lopende-projecten/Gedeelde documenten/General/REG/240138REG Publicatievoorziening WOO/02 Aanbestedingsstukken/NvI (nota's van inlichtingen) + te publiceren stukken ter rectificatie (bij NvI 2)/"/>
    </mc:Choice>
  </mc:AlternateContent>
  <xr:revisionPtr revIDLastSave="271" documentId="8_{83D91F97-2E90-42DB-986F-F21B7DDD42C5}" xr6:coauthVersionLast="47" xr6:coauthVersionMax="47" xr10:uidLastSave="{32519B49-5429-4471-B251-D17D64D17E8D}"/>
  <bookViews>
    <workbookView xWindow="2330" yWindow="2960" windowWidth="33970" windowHeight="17810" firstSheet="1" activeTab="1" xr2:uid="{D132361B-956A-4B20-BDBB-18BE83A5825D}"/>
  </bookViews>
  <sheets>
    <sheet name="01. Inhoud" sheetId="2" r:id="rId1"/>
    <sheet name="02. Prijzenformulier Bijlage J" sheetId="1" r:id="rId2"/>
  </sheets>
  <definedNames>
    <definedName name="_xlnm.Print_Area" localSheetId="0">'01. Inhoud'!$A$1:$C$5</definedName>
    <definedName name="_xlnm.Print_Area" localSheetId="1">'02. Prijzenformulier Bijlage J'!$A$1:$G$30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7" i="1" l="1"/>
  <c r="F23" i="1"/>
  <c r="F28" i="1" s="1"/>
  <c r="F22" i="1"/>
  <c r="F29" i="1" l="1"/>
  <c r="F2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Maaswinkel, LHM (Leo)</author>
  </authors>
  <commentList>
    <comment ref="F2" authorId="0" shapeId="0" xr:uid="{F4B47BE6-51DC-4B9B-843E-F5961A658755}">
      <text>
        <r>
          <rPr>
            <sz val="9"/>
            <color indexed="81"/>
            <rFont val="Tahoma"/>
            <family val="2"/>
          </rPr>
          <t>Vul in de groene velden de prijzen in.</t>
        </r>
      </text>
    </comment>
  </commentList>
</comments>
</file>

<file path=xl/sharedStrings.xml><?xml version="1.0" encoding="utf-8"?>
<sst xmlns="http://schemas.openxmlformats.org/spreadsheetml/2006/main" count="87" uniqueCount="51">
  <si>
    <t>Tabblad</t>
  </si>
  <si>
    <t>Omschrijving</t>
  </si>
  <si>
    <t>01-Inhoud</t>
  </si>
  <si>
    <t>Dit bestand maakt deel uit van de documentatie het Programma Woo.
Het bevat een overzicht van de inhoudelijke eisen en wensen van de aanbesteding</t>
  </si>
  <si>
    <t>02. Prijzenformulier Bijlage J</t>
  </si>
  <si>
    <t>Dit is de Excel-uitvoering van het prijzenformulier zoals dat staat weergegeven in document Programma Woo - Bijlage J - Prijs-eisen en wensen aanbesteding definitief ext V2.pdf.
Het prijzenformulier is beveiligd tegen muteren. Alleen de velden voor het invullen van de prijzen (met een groene achtergrondkleur) kunnen gemuteerd worden.</t>
  </si>
  <si>
    <t>Productcode</t>
  </si>
  <si>
    <t>Productnaam</t>
  </si>
  <si>
    <t>Productomschrijving</t>
  </si>
  <si>
    <t>Kostensoort</t>
  </si>
  <si>
    <t>Frequentie</t>
  </si>
  <si>
    <t>Prijs € excl. btw</t>
  </si>
  <si>
    <t>PRIJ-04</t>
  </si>
  <si>
    <t>Koppeling naar Rx.Enterprise</t>
  </si>
  <si>
    <t>Zie TKB-01</t>
  </si>
  <si>
    <t>Aanschaf</t>
  </si>
  <si>
    <t>Eenmalig</t>
  </si>
  <si>
    <t>Zaaksysteem RX.Enterprise moet gekoppeld kunnen worden door middel van een request naar de open data API van Rx.Enterprise voorzien van een SSL-certificaat.</t>
  </si>
  <si>
    <t>Onderhoud</t>
  </si>
  <si>
    <t>Jaarlijks</t>
  </si>
  <si>
    <t>PRIJ-05</t>
  </si>
  <si>
    <t>Koppeling naar Djuma</t>
  </si>
  <si>
    <t>Zie TKB-02</t>
  </si>
  <si>
    <t>Zaaksysteem Djuma moet gekoppeld kunnen worden door middel van een ZGW-API-koppeling.</t>
  </si>
  <si>
    <t>PRIJ-07</t>
  </si>
  <si>
    <t>Generieke STuF-ZSDMS-koppeling</t>
  </si>
  <si>
    <t>Zie DMK-03</t>
  </si>
  <si>
    <t>De oplossing is in staat via een STuF-ZSDMS-koppeling documenten én de bijbehorende metadata op te halen uit een mogelijk toekomstig bronsysteem.</t>
  </si>
  <si>
    <t>PRIJ-08</t>
  </si>
  <si>
    <t>Generieke ZGW-API-koppeling</t>
  </si>
  <si>
    <t>Zie DMK-04</t>
  </si>
  <si>
    <t>De oplossing is in staat via een (toekomstig te realiseren) ZGW-API-koppeling documenten én de bijbehorende metadata op te halen uit een mogelijk toekomstig bronsysteem.</t>
  </si>
  <si>
    <t>PRIJ-09</t>
  </si>
  <si>
    <t>Acceptatie-omgeving</t>
  </si>
  <si>
    <t>Zie DMK-08</t>
  </si>
  <si>
    <t>De oplossing kent een acceptatie-omgeving waarin de bovengenoemde koppelingen getest kunnen worden.</t>
  </si>
  <si>
    <t>PRIJ-10</t>
  </si>
  <si>
    <t>Implementatie</t>
  </si>
  <si>
    <t>Zie IMB-02</t>
  </si>
  <si>
    <t>De Opdrachtnemer is in staat een plan van aanpak voor te leggen voor de implementatiefase van de oplossing. Beschrijf hoe uw implementatieaanpak er uit ziet.
De overdracht naar beheer dient hier deel van uit te maken.</t>
  </si>
  <si>
    <t>N.v.t.</t>
  </si>
  <si>
    <t>PRIJ-11</t>
  </si>
  <si>
    <t>Beheer</t>
  </si>
  <si>
    <t>Zie IMB-06.</t>
  </si>
  <si>
    <t>Beschrijf op welke wijze u ondersteuning biedt in de beheerfase van de oplossing (na oplevering).
Gebruik hiervoor de Service Level Agreement (SLA) en het Dossier Afspraken en Procedures (DAP).</t>
  </si>
  <si>
    <t>Dit blad is beveiligd, alleen de prijzen kunnen ingevuld worden.
Zet de prijzen in de cellen met de groene achtergrond</t>
  </si>
  <si>
    <t>Totaal aanschaf en onderhoud per jaar</t>
  </si>
  <si>
    <t>Subtotaal</t>
  </si>
  <si>
    <t xml:space="preserve">Totaal aanschaf en onderhoud, gerekend over 6 jaar </t>
  </si>
  <si>
    <t>Periode 6 jaar</t>
  </si>
  <si>
    <t>Totaal == Staffelprijs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</si>
</sst>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6">
    <font>
      <sz val="11"/>
      <color theme="1"/>
      <name val="Aptos Narrow"/>
      <family val="2"/>
      <scheme val="minor"/>
    </font>
    <font>
      <b/>
      <sz val="11"/>
      <color theme="0"/>
      <name val="Aptos Narrow"/>
      <family val="2"/>
      <scheme val="minor"/>
    </font>
    <font>
      <sz val="11"/>
      <color theme="0"/>
      <name val="Aptos Narrow"/>
      <family val="2"/>
      <scheme val="minor"/>
    </font>
    <font>
      <b/>
      <sz val="11"/>
      <color rgb="FF0070C0"/>
      <name val="Aptos Narrow"/>
      <family val="2"/>
      <scheme val="minor"/>
    </font>
    <font>
      <b/>
      <sz val="14"/>
      <color rgb="FF0070C0"/>
      <name val="Aptos Narrow"/>
      <family val="2"/>
      <scheme val="minor"/>
    </font>
    <font>
      <sz val="9"/>
      <color indexed="81"/>
      <name val="Tahoma"/>
      <family val="2"/>
    </font>
  </fonts>
  <fills count="12">
    <fill>
      <patternFill patternType="none"/>
    </fill>
    <fill>
      <patternFill patternType="gray125"/>
    </fill>
    <fill>
      <patternFill patternType="solid">
        <fgColor rgb="FF0070C0"/>
        <bgColor indexed="64"/>
      </patternFill>
    </fill>
    <fill>
      <patternFill patternType="solid">
        <fgColor rgb="FFFFFF00"/>
        <bgColor indexed="64"/>
      </patternFill>
    </fill>
    <fill>
      <patternFill patternType="solid">
        <fgColor rgb="FFFFC000"/>
        <bgColor indexed="64"/>
      </patternFill>
    </fill>
    <fill>
      <patternFill patternType="solid">
        <fgColor rgb="FF7030A0"/>
        <bgColor indexed="64"/>
      </patternFill>
    </fill>
    <fill>
      <patternFill patternType="solid">
        <fgColor theme="0"/>
        <bgColor indexed="64"/>
      </patternFill>
    </fill>
    <fill>
      <patternFill patternType="solid">
        <fgColor theme="0" tint="-0.249977111117893"/>
        <bgColor indexed="64"/>
      </patternFill>
    </fill>
    <fill>
      <patternFill patternType="solid">
        <fgColor rgb="FFFFFF99"/>
        <bgColor indexed="64"/>
      </patternFill>
    </fill>
    <fill>
      <patternFill patternType="darkUp">
        <fgColor theme="0" tint="-0.24994659260841701"/>
        <bgColor theme="0" tint="-4.9989318521683403E-2"/>
      </patternFill>
    </fill>
    <fill>
      <patternFill patternType="solid">
        <fgColor theme="9" tint="0.79998168889431442"/>
        <bgColor indexed="64"/>
      </patternFill>
    </fill>
    <fill>
      <patternFill patternType="solid">
        <fgColor rgb="FF92D05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theme="0"/>
      </right>
      <top/>
      <bottom style="thin">
        <color indexed="64"/>
      </bottom>
      <diagonal/>
    </border>
    <border>
      <left style="thin">
        <color theme="0"/>
      </left>
      <right style="thin">
        <color theme="0"/>
      </right>
      <top/>
      <bottom style="thin">
        <color indexed="64"/>
      </bottom>
      <diagonal/>
    </border>
    <border>
      <left style="thin">
        <color theme="0"/>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35">
    <xf numFmtId="0" fontId="0" fillId="0" borderId="0" xfId="0"/>
    <xf numFmtId="0" fontId="0" fillId="0" borderId="0" xfId="0" applyAlignment="1">
      <alignment vertical="top" wrapText="1"/>
    </xf>
    <xf numFmtId="0" fontId="0" fillId="0" borderId="1" xfId="0" applyBorder="1" applyAlignment="1">
      <alignment vertical="top" wrapText="1"/>
    </xf>
    <xf numFmtId="0" fontId="0" fillId="3" borderId="1" xfId="0" applyFill="1" applyBorder="1" applyAlignment="1">
      <alignment vertical="top" wrapText="1"/>
    </xf>
    <xf numFmtId="0" fontId="0" fillId="4" borderId="1" xfId="0" applyFill="1" applyBorder="1" applyAlignment="1">
      <alignment vertical="top" wrapText="1"/>
    </xf>
    <xf numFmtId="0" fontId="2" fillId="5" borderId="1" xfId="0" applyFont="1" applyFill="1" applyBorder="1" applyAlignment="1">
      <alignment vertical="top" wrapText="1"/>
    </xf>
    <xf numFmtId="0" fontId="0" fillId="6" borderId="1" xfId="0" applyFill="1" applyBorder="1" applyAlignment="1">
      <alignment vertical="top" wrapText="1"/>
    </xf>
    <xf numFmtId="0" fontId="0" fillId="6" borderId="2" xfId="0" applyFill="1" applyBorder="1" applyAlignment="1">
      <alignment vertical="top" wrapText="1"/>
    </xf>
    <xf numFmtId="0" fontId="0" fillId="6" borderId="3" xfId="0" applyFill="1" applyBorder="1" applyAlignment="1">
      <alignment vertical="top" wrapText="1"/>
    </xf>
    <xf numFmtId="0" fontId="1" fillId="2" borderId="4" xfId="0" applyFont="1" applyFill="1" applyBorder="1" applyAlignment="1">
      <alignment vertical="top" wrapText="1"/>
    </xf>
    <xf numFmtId="0" fontId="1" fillId="2" borderId="5" xfId="0" applyFont="1" applyFill="1" applyBorder="1" applyAlignment="1">
      <alignment vertical="top" wrapText="1"/>
    </xf>
    <xf numFmtId="0" fontId="1" fillId="2" borderId="6" xfId="0" applyFont="1" applyFill="1" applyBorder="1" applyAlignment="1">
      <alignment vertical="top" wrapText="1"/>
    </xf>
    <xf numFmtId="0" fontId="0" fillId="7" borderId="2" xfId="0" applyFill="1" applyBorder="1" applyAlignment="1">
      <alignment vertical="top" wrapText="1"/>
    </xf>
    <xf numFmtId="0" fontId="0" fillId="7" borderId="7" xfId="0" applyFill="1" applyBorder="1" applyAlignment="1">
      <alignment vertical="top" wrapText="1"/>
    </xf>
    <xf numFmtId="44" fontId="0" fillId="7" borderId="3" xfId="0" applyNumberFormat="1" applyFill="1" applyBorder="1" applyAlignment="1">
      <alignment vertical="top" wrapText="1"/>
    </xf>
    <xf numFmtId="0" fontId="3" fillId="8" borderId="1" xfId="0" applyFont="1" applyFill="1" applyBorder="1" applyAlignment="1">
      <alignment vertical="top" wrapText="1"/>
    </xf>
    <xf numFmtId="44" fontId="3" fillId="8" borderId="1" xfId="0" applyNumberFormat="1" applyFont="1" applyFill="1" applyBorder="1" applyAlignment="1">
      <alignment vertical="top" wrapText="1"/>
    </xf>
    <xf numFmtId="0" fontId="0" fillId="6" borderId="0" xfId="0" applyFill="1" applyAlignment="1">
      <alignment vertical="top" wrapText="1"/>
    </xf>
    <xf numFmtId="0" fontId="3" fillId="6" borderId="0" xfId="0" applyFont="1" applyFill="1" applyAlignment="1">
      <alignment horizontal="left" vertical="center" wrapText="1"/>
    </xf>
    <xf numFmtId="0" fontId="3" fillId="6" borderId="0" xfId="0" applyFont="1" applyFill="1" applyAlignment="1">
      <alignment vertical="top" wrapText="1"/>
    </xf>
    <xf numFmtId="0" fontId="4" fillId="8" borderId="1" xfId="0" applyFont="1" applyFill="1" applyBorder="1" applyAlignment="1">
      <alignment vertical="top" wrapText="1"/>
    </xf>
    <xf numFmtId="44" fontId="4" fillId="8" borderId="1" xfId="0" applyNumberFormat="1" applyFont="1" applyFill="1" applyBorder="1" applyAlignment="1">
      <alignment vertical="center" wrapText="1"/>
    </xf>
    <xf numFmtId="0" fontId="0" fillId="9" borderId="1" xfId="0" applyFill="1" applyBorder="1" applyAlignment="1">
      <alignment vertical="top" wrapText="1"/>
    </xf>
    <xf numFmtId="44" fontId="0" fillId="10" borderId="1" xfId="0" applyNumberFormat="1" applyFill="1" applyBorder="1" applyAlignment="1" applyProtection="1">
      <alignment vertical="top" wrapText="1"/>
      <protection locked="0"/>
    </xf>
    <xf numFmtId="0" fontId="1" fillId="2" borderId="1" xfId="0" applyFont="1" applyFill="1" applyBorder="1" applyAlignment="1">
      <alignment vertical="top" wrapText="1"/>
    </xf>
    <xf numFmtId="0" fontId="0" fillId="0" borderId="0" xfId="0" applyAlignment="1">
      <alignment vertical="top"/>
    </xf>
    <xf numFmtId="0" fontId="0" fillId="11" borderId="1" xfId="0" applyFill="1" applyBorder="1" applyAlignment="1">
      <alignment vertical="top"/>
    </xf>
    <xf numFmtId="0" fontId="0" fillId="6" borderId="0" xfId="0" applyFill="1" applyAlignment="1">
      <alignment vertical="top"/>
    </xf>
    <xf numFmtId="0" fontId="3" fillId="8" borderId="3" xfId="0" applyFont="1" applyFill="1" applyBorder="1" applyAlignment="1">
      <alignment horizontal="left" vertical="center" wrapText="1"/>
    </xf>
    <xf numFmtId="0" fontId="0" fillId="6" borderId="8" xfId="0" applyFill="1" applyBorder="1" applyAlignment="1">
      <alignment horizontal="left" vertical="center" wrapText="1"/>
    </xf>
    <xf numFmtId="0" fontId="0" fillId="6" borderId="9" xfId="0" applyFill="1" applyBorder="1" applyAlignment="1">
      <alignment horizontal="left" vertical="center" wrapText="1"/>
    </xf>
    <xf numFmtId="0" fontId="0" fillId="6" borderId="10" xfId="0" applyFill="1" applyBorder="1" applyAlignment="1">
      <alignment horizontal="left" vertical="center" wrapText="1"/>
    </xf>
    <xf numFmtId="0" fontId="0" fillId="6" borderId="11" xfId="0" applyFill="1" applyBorder="1" applyAlignment="1">
      <alignment horizontal="left" vertical="center" wrapText="1"/>
    </xf>
    <xf numFmtId="0" fontId="0" fillId="6" borderId="12" xfId="0" applyFill="1" applyBorder="1" applyAlignment="1">
      <alignment horizontal="left" vertical="center" wrapText="1"/>
    </xf>
    <xf numFmtId="0" fontId="0" fillId="6" borderId="13" xfId="0" applyFill="1" applyBorder="1" applyAlignment="1">
      <alignment horizontal="left" vertical="center" wrapText="1"/>
    </xf>
  </cellXfs>
  <cellStyles count="1">
    <cellStyle name="Standaard"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165100</xdr:colOff>
      <xdr:row>0</xdr:row>
      <xdr:rowOff>101600</xdr:rowOff>
    </xdr:from>
    <xdr:to>
      <xdr:col>1</xdr:col>
      <xdr:colOff>709624</xdr:colOff>
      <xdr:row>0</xdr:row>
      <xdr:rowOff>680770</xdr:rowOff>
    </xdr:to>
    <xdr:pic>
      <xdr:nvPicPr>
        <xdr:cNvPr id="3" name="Afbeelding 2">
          <a:extLst>
            <a:ext uri="{FF2B5EF4-FFF2-40B4-BE49-F238E27FC236}">
              <a16:creationId xmlns:a16="http://schemas.microsoft.com/office/drawing/2014/main" id="{9EC9995B-D637-82EE-1A95-6B8A6681FEB1}"/>
            </a:ext>
          </a:extLst>
        </xdr:cNvPr>
        <xdr:cNvPicPr>
          <a:picLocks noChangeAspect="1"/>
        </xdr:cNvPicPr>
      </xdr:nvPicPr>
      <xdr:blipFill>
        <a:blip xmlns:r="http://schemas.openxmlformats.org/officeDocument/2006/relationships" r:embed="rId1"/>
        <a:stretch>
          <a:fillRect/>
        </a:stretch>
      </xdr:blipFill>
      <xdr:spPr>
        <a:xfrm>
          <a:off x="165100" y="101600"/>
          <a:ext cx="2328874" cy="57917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76200</xdr:rowOff>
    </xdr:from>
    <xdr:to>
      <xdr:col>1</xdr:col>
      <xdr:colOff>1361134</xdr:colOff>
      <xdr:row>0</xdr:row>
      <xdr:rowOff>657910</xdr:rowOff>
    </xdr:to>
    <xdr:pic>
      <xdr:nvPicPr>
        <xdr:cNvPr id="3" name="Afbeelding 2">
          <a:extLst>
            <a:ext uri="{FF2B5EF4-FFF2-40B4-BE49-F238E27FC236}">
              <a16:creationId xmlns:a16="http://schemas.microsoft.com/office/drawing/2014/main" id="{F97CFC10-4AA2-12FF-9401-F7C403A0AECE}"/>
            </a:ext>
          </a:extLst>
        </xdr:cNvPr>
        <xdr:cNvPicPr>
          <a:picLocks noChangeAspect="1"/>
        </xdr:cNvPicPr>
      </xdr:nvPicPr>
      <xdr:blipFill>
        <a:blip xmlns:r="http://schemas.openxmlformats.org/officeDocument/2006/relationships" r:embed="rId1"/>
        <a:stretch>
          <a:fillRect/>
        </a:stretch>
      </xdr:blipFill>
      <xdr:spPr>
        <a:xfrm>
          <a:off x="57150" y="76200"/>
          <a:ext cx="2328874" cy="579170"/>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54820A-8883-45A4-B5B0-1AF7462C5664}">
  <sheetPr>
    <tabColor theme="0"/>
    <pageSetUpPr fitToPage="1"/>
  </sheetPr>
  <dimension ref="A1:C6"/>
  <sheetViews>
    <sheetView workbookViewId="0">
      <selection activeCell="B4" sqref="B4"/>
    </sheetView>
  </sheetViews>
  <sheetFormatPr defaultColWidth="8.7109375" defaultRowHeight="14.45"/>
  <cols>
    <col min="1" max="1" width="25.5703125" style="25" customWidth="1"/>
    <col min="2" max="2" width="78.140625" style="25" customWidth="1"/>
    <col min="3" max="3" width="4.140625" style="25" customWidth="1"/>
    <col min="4" max="16384" width="8.7109375" style="25"/>
  </cols>
  <sheetData>
    <row r="1" spans="1:3" ht="65.099999999999994" customHeight="1">
      <c r="A1" s="27"/>
      <c r="B1" s="27"/>
      <c r="C1" s="27"/>
    </row>
    <row r="2" spans="1:3">
      <c r="A2" s="24" t="s">
        <v>0</v>
      </c>
      <c r="B2" s="24" t="s">
        <v>1</v>
      </c>
      <c r="C2" s="27"/>
    </row>
    <row r="3" spans="1:3" ht="42.95" customHeight="1">
      <c r="A3" s="6" t="s">
        <v>2</v>
      </c>
      <c r="B3" s="6" t="s">
        <v>3</v>
      </c>
      <c r="C3" s="27"/>
    </row>
    <row r="4" spans="1:3" ht="57.95">
      <c r="A4" s="26" t="s">
        <v>4</v>
      </c>
      <c r="B4" s="6" t="s">
        <v>5</v>
      </c>
      <c r="C4" s="27"/>
    </row>
    <row r="5" spans="1:3">
      <c r="A5" s="27"/>
      <c r="B5" s="27"/>
      <c r="C5" s="27"/>
    </row>
    <row r="6" spans="1:3">
      <c r="A6" s="27"/>
      <c r="B6" s="27"/>
      <c r="C6" s="27"/>
    </row>
  </sheetData>
  <sheetProtection algorithmName="SHA-512" hashValue="b3NDoOr5jOv0lgkx24u4iEiv45yrdQXSSfxVSe+I6cmNtLdQmCa5AuzsRmfMoYG0PqkMOAbBMqt+1DkrUaySDQ==" saltValue="Hhv9HgE2eJnDJZCVf2ox0Q==" spinCount="100000" sheet="1" objects="1" scenarios="1"/>
  <pageMargins left="0.70866141732283472" right="0.70866141732283472" top="0.74803149606299213" bottom="0.74803149606299213" header="0.31496062992125984" footer="0.31496062992125984"/>
  <pageSetup paperSize="9" scale="80" orientation="portrait" r:id="rId1"/>
  <headerFooter>
    <oddHeader>&amp;R&amp;D</oddHeader>
    <oddFooter>&amp;L&amp;F - &amp;A&amp;Rpagina &amp;P van &amp;N</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0BE823-6E04-4A0E-92AF-7455439A532B}">
  <sheetPr>
    <tabColor rgb="FF92D050"/>
    <pageSetUpPr fitToPage="1"/>
  </sheetPr>
  <dimension ref="A1:G34"/>
  <sheetViews>
    <sheetView tabSelected="1" workbookViewId="0">
      <selection sqref="A1:G30"/>
    </sheetView>
  </sheetViews>
  <sheetFormatPr defaultColWidth="53.42578125" defaultRowHeight="14.45"/>
  <cols>
    <col min="1" max="1" width="14.5703125" style="1" customWidth="1"/>
    <col min="2" max="2" width="29.5703125" style="1" customWidth="1"/>
    <col min="3" max="3" width="53.42578125" style="1"/>
    <col min="4" max="6" width="14.5703125" style="1" customWidth="1"/>
    <col min="7" max="7" width="3.5703125" style="1" customWidth="1"/>
    <col min="8" max="16384" width="53.42578125" style="1"/>
  </cols>
  <sheetData>
    <row r="1" spans="1:7" ht="65.099999999999994" customHeight="1">
      <c r="A1" s="17"/>
      <c r="B1" s="17"/>
      <c r="C1" s="17"/>
      <c r="D1" s="17"/>
      <c r="E1" s="17"/>
      <c r="F1" s="17"/>
    </row>
    <row r="2" spans="1:7">
      <c r="A2" s="9" t="s">
        <v>6</v>
      </c>
      <c r="B2" s="10" t="s">
        <v>7</v>
      </c>
      <c r="C2" s="10" t="s">
        <v>8</v>
      </c>
      <c r="D2" s="10" t="s">
        <v>9</v>
      </c>
      <c r="E2" s="10" t="s">
        <v>10</v>
      </c>
      <c r="F2" s="11" t="s">
        <v>11</v>
      </c>
      <c r="G2" s="17"/>
    </row>
    <row r="3" spans="1:7">
      <c r="A3" s="6" t="s">
        <v>12</v>
      </c>
      <c r="B3" s="6" t="s">
        <v>13</v>
      </c>
      <c r="C3" s="3" t="s">
        <v>14</v>
      </c>
      <c r="D3" s="6" t="s">
        <v>15</v>
      </c>
      <c r="E3" s="6" t="s">
        <v>16</v>
      </c>
      <c r="F3" s="23"/>
      <c r="G3" s="17"/>
    </row>
    <row r="4" spans="1:7" ht="43.5">
      <c r="A4" s="7"/>
      <c r="B4" s="8"/>
      <c r="C4" s="2" t="s">
        <v>17</v>
      </c>
      <c r="D4" s="6" t="s">
        <v>18</v>
      </c>
      <c r="E4" s="6" t="s">
        <v>19</v>
      </c>
      <c r="F4" s="23"/>
      <c r="G4" s="17"/>
    </row>
    <row r="5" spans="1:7">
      <c r="A5" s="6" t="s">
        <v>20</v>
      </c>
      <c r="B5" s="6" t="s">
        <v>21</v>
      </c>
      <c r="C5" s="3" t="s">
        <v>22</v>
      </c>
      <c r="D5" s="6" t="s">
        <v>15</v>
      </c>
      <c r="E5" s="6" t="s">
        <v>16</v>
      </c>
      <c r="F5" s="23"/>
      <c r="G5" s="17"/>
    </row>
    <row r="6" spans="1:7" ht="29.1">
      <c r="A6" s="7"/>
      <c r="B6" s="8"/>
      <c r="C6" s="2" t="s">
        <v>23</v>
      </c>
      <c r="D6" s="6" t="s">
        <v>18</v>
      </c>
      <c r="E6" s="6" t="s">
        <v>19</v>
      </c>
      <c r="F6" s="23"/>
      <c r="G6" s="17"/>
    </row>
    <row r="7" spans="1:7" ht="5.0999999999999996" customHeight="1">
      <c r="A7" s="12"/>
      <c r="B7" s="13"/>
      <c r="C7" s="13"/>
      <c r="D7" s="13"/>
      <c r="E7" s="13"/>
      <c r="F7" s="14"/>
      <c r="G7" s="17"/>
    </row>
    <row r="8" spans="1:7">
      <c r="A8" s="6" t="s">
        <v>24</v>
      </c>
      <c r="B8" s="6" t="s">
        <v>25</v>
      </c>
      <c r="C8" s="4" t="s">
        <v>26</v>
      </c>
      <c r="D8" s="6" t="s">
        <v>15</v>
      </c>
      <c r="E8" s="6" t="s">
        <v>16</v>
      </c>
      <c r="F8" s="23"/>
      <c r="G8" s="17"/>
    </row>
    <row r="9" spans="1:7" ht="43.5">
      <c r="A9" s="7"/>
      <c r="B9" s="8"/>
      <c r="C9" s="2" t="s">
        <v>27</v>
      </c>
      <c r="D9" s="6" t="s">
        <v>18</v>
      </c>
      <c r="E9" s="6" t="s">
        <v>19</v>
      </c>
      <c r="F9" s="23"/>
      <c r="G9" s="17"/>
    </row>
    <row r="10" spans="1:7">
      <c r="A10" s="6" t="s">
        <v>28</v>
      </c>
      <c r="B10" s="6" t="s">
        <v>29</v>
      </c>
      <c r="C10" s="4" t="s">
        <v>30</v>
      </c>
      <c r="D10" s="6" t="s">
        <v>15</v>
      </c>
      <c r="E10" s="6" t="s">
        <v>16</v>
      </c>
      <c r="F10" s="23"/>
      <c r="G10" s="17"/>
    </row>
    <row r="11" spans="1:7" ht="43.5">
      <c r="A11" s="7"/>
      <c r="B11" s="8"/>
      <c r="C11" s="2" t="s">
        <v>31</v>
      </c>
      <c r="D11" s="6" t="s">
        <v>18</v>
      </c>
      <c r="E11" s="6" t="s">
        <v>19</v>
      </c>
      <c r="F11" s="23"/>
      <c r="G11" s="17"/>
    </row>
    <row r="12" spans="1:7">
      <c r="A12" s="6" t="s">
        <v>32</v>
      </c>
      <c r="B12" s="6" t="s">
        <v>33</v>
      </c>
      <c r="C12" s="4" t="s">
        <v>34</v>
      </c>
      <c r="D12" s="6" t="s">
        <v>15</v>
      </c>
      <c r="E12" s="6" t="s">
        <v>16</v>
      </c>
      <c r="F12" s="23"/>
      <c r="G12" s="17"/>
    </row>
    <row r="13" spans="1:7" ht="29.1">
      <c r="A13" s="7"/>
      <c r="B13" s="8"/>
      <c r="C13" s="2" t="s">
        <v>35</v>
      </c>
      <c r="D13" s="6" t="s">
        <v>18</v>
      </c>
      <c r="E13" s="6" t="s">
        <v>19</v>
      </c>
      <c r="F13" s="23"/>
      <c r="G13" s="17"/>
    </row>
    <row r="14" spans="1:7" ht="5.0999999999999996" customHeight="1">
      <c r="A14" s="12"/>
      <c r="B14" s="13"/>
      <c r="C14" s="13"/>
      <c r="D14" s="13"/>
      <c r="E14" s="13"/>
      <c r="F14" s="14"/>
      <c r="G14" s="17"/>
    </row>
    <row r="15" spans="1:7">
      <c r="A15" s="6" t="s">
        <v>36</v>
      </c>
      <c r="B15" s="6" t="s">
        <v>37</v>
      </c>
      <c r="C15" s="5" t="s">
        <v>38</v>
      </c>
      <c r="D15" s="6" t="s">
        <v>15</v>
      </c>
      <c r="E15" s="6" t="s">
        <v>16</v>
      </c>
      <c r="F15" s="23"/>
      <c r="G15" s="17"/>
    </row>
    <row r="16" spans="1:7" ht="57.95">
      <c r="A16" s="7"/>
      <c r="B16" s="8"/>
      <c r="C16" s="2" t="s">
        <v>39</v>
      </c>
      <c r="D16" s="6" t="s">
        <v>18</v>
      </c>
      <c r="E16" s="6" t="s">
        <v>40</v>
      </c>
      <c r="F16" s="22"/>
      <c r="G16" s="17"/>
    </row>
    <row r="17" spans="1:7">
      <c r="A17" s="6" t="s">
        <v>41</v>
      </c>
      <c r="B17" s="6" t="s">
        <v>42</v>
      </c>
      <c r="C17" s="5" t="s">
        <v>43</v>
      </c>
      <c r="D17" s="6" t="s">
        <v>15</v>
      </c>
      <c r="E17" s="6" t="s">
        <v>16</v>
      </c>
      <c r="F17" s="23"/>
      <c r="G17" s="17"/>
    </row>
    <row r="18" spans="1:7" ht="57.95">
      <c r="A18" s="7"/>
      <c r="B18" s="8"/>
      <c r="C18" s="2" t="s">
        <v>44</v>
      </c>
      <c r="D18" s="6" t="s">
        <v>18</v>
      </c>
      <c r="E18" s="6" t="s">
        <v>19</v>
      </c>
      <c r="F18" s="23"/>
      <c r="G18" s="17"/>
    </row>
    <row r="19" spans="1:7" ht="5.0999999999999996" customHeight="1">
      <c r="A19" s="12"/>
      <c r="B19" s="13"/>
      <c r="C19" s="13"/>
      <c r="D19" s="13"/>
      <c r="E19" s="13"/>
      <c r="F19" s="14"/>
      <c r="G19" s="17"/>
    </row>
    <row r="20" spans="1:7">
      <c r="A20" s="17"/>
      <c r="B20" s="17"/>
      <c r="C20" s="17"/>
      <c r="D20" s="17"/>
      <c r="E20" s="17"/>
      <c r="F20" s="17"/>
      <c r="G20" s="17"/>
    </row>
    <row r="21" spans="1:7">
      <c r="A21" s="17"/>
      <c r="B21" s="17"/>
      <c r="C21" s="17"/>
      <c r="D21" s="10" t="s">
        <v>9</v>
      </c>
      <c r="E21" s="10" t="s">
        <v>10</v>
      </c>
      <c r="F21" s="11" t="s">
        <v>11</v>
      </c>
      <c r="G21" s="17"/>
    </row>
    <row r="22" spans="1:7">
      <c r="A22" s="29" t="s">
        <v>45</v>
      </c>
      <c r="B22" s="30"/>
      <c r="C22" s="28" t="s">
        <v>46</v>
      </c>
      <c r="D22" s="15" t="s">
        <v>15</v>
      </c>
      <c r="E22" s="15" t="s">
        <v>16</v>
      </c>
      <c r="F22" s="16">
        <f ca="1">SUMIF(E$3:F$18,E22,F$3:F$18)</f>
        <v>0</v>
      </c>
      <c r="G22" s="17"/>
    </row>
    <row r="23" spans="1:7">
      <c r="A23" s="31"/>
      <c r="B23" s="32"/>
      <c r="C23" s="28"/>
      <c r="D23" s="15" t="s">
        <v>18</v>
      </c>
      <c r="E23" s="15" t="s">
        <v>19</v>
      </c>
      <c r="F23" s="16">
        <f ca="1">SUMIF(E$3:F$18,E23,F$3:F$18)</f>
        <v>0</v>
      </c>
      <c r="G23" s="17"/>
    </row>
    <row r="24" spans="1:7">
      <c r="A24" s="31"/>
      <c r="B24" s="32"/>
      <c r="C24" s="18"/>
      <c r="D24" s="19"/>
      <c r="E24" s="15" t="s">
        <v>47</v>
      </c>
      <c r="F24" s="16">
        <f ca="1">SUM(F22:F23)</f>
        <v>0</v>
      </c>
      <c r="G24" s="17"/>
    </row>
    <row r="25" spans="1:7">
      <c r="A25" s="31"/>
      <c r="B25" s="32"/>
      <c r="C25" s="17"/>
      <c r="D25" s="17"/>
      <c r="E25" s="17"/>
      <c r="F25" s="17"/>
      <c r="G25" s="17"/>
    </row>
    <row r="26" spans="1:7">
      <c r="A26" s="31"/>
      <c r="B26" s="32"/>
      <c r="C26" s="17"/>
      <c r="D26" s="10" t="s">
        <v>9</v>
      </c>
      <c r="E26" s="10" t="s">
        <v>10</v>
      </c>
      <c r="F26" s="11" t="s">
        <v>11</v>
      </c>
      <c r="G26" s="17"/>
    </row>
    <row r="27" spans="1:7">
      <c r="A27" s="31"/>
      <c r="B27" s="32"/>
      <c r="C27" s="28" t="s">
        <v>48</v>
      </c>
      <c r="D27" s="15" t="s">
        <v>15</v>
      </c>
      <c r="E27" s="15" t="s">
        <v>16</v>
      </c>
      <c r="F27" s="16">
        <f ca="1">SUMIF(E$3:F$18,E27,F$3:F$18)</f>
        <v>0</v>
      </c>
      <c r="G27" s="17"/>
    </row>
    <row r="28" spans="1:7">
      <c r="A28" s="33"/>
      <c r="B28" s="34"/>
      <c r="C28" s="28"/>
      <c r="D28" s="15" t="s">
        <v>18</v>
      </c>
      <c r="E28" s="15" t="s">
        <v>49</v>
      </c>
      <c r="F28" s="16">
        <f ca="1">F23*6</f>
        <v>0</v>
      </c>
      <c r="G28" s="17"/>
    </row>
    <row r="29" spans="1:7" ht="36.950000000000003">
      <c r="A29" s="17"/>
      <c r="B29" s="17"/>
      <c r="C29" s="17"/>
      <c r="E29" s="20" t="s">
        <v>50</v>
      </c>
      <c r="F29" s="21">
        <f ca="1">SUM(F27:F28)</f>
        <v>0</v>
      </c>
      <c r="G29" s="17"/>
    </row>
    <row r="30" spans="1:7">
      <c r="A30" s="17"/>
      <c r="B30" s="17"/>
      <c r="C30" s="17"/>
      <c r="D30" s="17"/>
      <c r="E30" s="17"/>
      <c r="F30" s="17"/>
      <c r="G30" s="17"/>
    </row>
    <row r="31" spans="1:7">
      <c r="A31" s="17"/>
      <c r="B31" s="17"/>
      <c r="C31" s="17"/>
      <c r="D31" s="17"/>
      <c r="E31" s="17"/>
      <c r="F31" s="17"/>
      <c r="G31" s="17"/>
    </row>
    <row r="32" spans="1:7">
      <c r="A32" s="17"/>
      <c r="B32" s="17"/>
      <c r="C32" s="17"/>
      <c r="D32" s="17"/>
      <c r="E32" s="17"/>
      <c r="F32" s="17"/>
      <c r="G32" s="17"/>
    </row>
    <row r="33" spans="1:7">
      <c r="A33" s="17"/>
      <c r="B33" s="17"/>
      <c r="C33" s="17"/>
      <c r="D33" s="17"/>
      <c r="E33" s="17"/>
      <c r="F33" s="17"/>
      <c r="G33" s="17"/>
    </row>
    <row r="34" spans="1:7">
      <c r="A34" s="17"/>
      <c r="B34" s="17"/>
      <c r="C34" s="17"/>
      <c r="D34" s="17"/>
      <c r="E34" s="17"/>
      <c r="F34" s="17"/>
    </row>
  </sheetData>
  <sheetProtection algorithmName="SHA-512" hashValue="yqpS6JVrOnvxq2K5f3BBiIDb7K9B05zZ+Up9JaGqoF7b3qx3jHgjG4Q54fhO48qLPqXqgqbzCikayIUj6Fjk2g==" saltValue="9ogLkpoWvOSYa1sN+gInqg==" spinCount="100000" sheet="1" objects="1" scenarios="1"/>
  <mergeCells count="3">
    <mergeCell ref="C27:C28"/>
    <mergeCell ref="C22:C23"/>
    <mergeCell ref="A22:B28"/>
  </mergeCells>
  <pageMargins left="0.70866141732283472" right="0.70866141732283472" top="0.74803149606299213" bottom="0.74803149606299213" header="0.31496062992125984" footer="0.31496062992125984"/>
  <pageSetup paperSize="9" scale="63" orientation="landscape" r:id="rId1"/>
  <headerFooter>
    <oddHeader>&amp;R&amp;D</oddHeader>
    <oddFooter>&amp;L&amp;F - &amp;A&amp;Rpagina &amp;P van &amp;N</oddFooter>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D86B268DC18941817A99BA3EFC6952" ma:contentTypeVersion="15" ma:contentTypeDescription="Een nieuw document maken." ma:contentTypeScope="" ma:versionID="0dfe49164f4f62d20672e3ce4fecc109">
  <xsd:schema xmlns:xsd="http://www.w3.org/2001/XMLSchema" xmlns:xs="http://www.w3.org/2001/XMLSchema" xmlns:p="http://schemas.microsoft.com/office/2006/metadata/properties" xmlns:ns2="2d99f15f-cf07-484e-a6b2-d764e48b776b" xmlns:ns3="bba25a7a-e915-4276-833c-6575bc1da025" targetNamespace="http://schemas.microsoft.com/office/2006/metadata/properties" ma:root="true" ma:fieldsID="b74d04d82d1b7b10997fba17cb8836e5" ns2:_="" ns3:_="">
    <xsd:import namespace="2d99f15f-cf07-484e-a6b2-d764e48b776b"/>
    <xsd:import namespace="bba25a7a-e915-4276-833c-6575bc1da02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99f15f-cf07-484e-a6b2-d764e48b776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Afbeeldingtags" ma:readOnly="false" ma:fieldId="{5cf76f15-5ced-4ddc-b409-7134ff3c332f}" ma:taxonomyMulti="true" ma:sspId="b41996d0-0873-4a62-8f69-98631c152417"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ba25a7a-e915-4276-833c-6575bc1da025"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fa758d7d-2cfb-4b99-90af-5721d15a28f8}" ma:internalName="TaxCatchAll" ma:showField="CatchAllData" ma:web="bba25a7a-e915-4276-833c-6575bc1da02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d99f15f-cf07-484e-a6b2-d764e48b776b">
      <Terms xmlns="http://schemas.microsoft.com/office/infopath/2007/PartnerControls"/>
    </lcf76f155ced4ddcb4097134ff3c332f>
    <TaxCatchAll xmlns="bba25a7a-e915-4276-833c-6575bc1da025" xsi:nil="true"/>
  </documentManagement>
</p:properties>
</file>

<file path=customXml/itemProps1.xml><?xml version="1.0" encoding="utf-8"?>
<ds:datastoreItem xmlns:ds="http://schemas.openxmlformats.org/officeDocument/2006/customXml" ds:itemID="{F84D5A4B-0AB0-44DD-A4BD-25F98ACD8E9D}"/>
</file>

<file path=customXml/itemProps2.xml><?xml version="1.0" encoding="utf-8"?>
<ds:datastoreItem xmlns:ds="http://schemas.openxmlformats.org/officeDocument/2006/customXml" ds:itemID="{35BF00BD-8547-4AA3-9E82-1BBB6361126E}"/>
</file>

<file path=customXml/itemProps3.xml><?xml version="1.0" encoding="utf-8"?>
<ds:datastoreItem xmlns:ds="http://schemas.openxmlformats.org/officeDocument/2006/customXml" ds:itemID="{83C8CF81-7FA6-416B-ACCC-E513163D9A24}"/>
</file>

<file path=docMetadata/LabelInfo.xml><?xml version="1.0" encoding="utf-8"?>
<clbl:labelList xmlns:clbl="http://schemas.microsoft.com/office/2020/mipLabelMetadata">
  <clbl:label id="{ce1619bc-aea1-41c1-8fa8-bbdc8c7d1cef}" enabled="0" method="" siteId="{ce1619bc-aea1-41c1-8fa8-bbdc8c7d1cef}" removed="1"/>
</clbl:labelList>
</file>

<file path=docProps/app.xml><?xml version="1.0" encoding="utf-8"?>
<Properties xmlns="http://schemas.openxmlformats.org/officeDocument/2006/extended-properties" xmlns:vt="http://schemas.openxmlformats.org/officeDocument/2006/docPropsVTypes">
  <Application>Microsoft Excel Online</Application>
  <Manager/>
  <Company>Drechtsteden</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Maaswinkel, LHM (Leo)</dc:creator>
  <cp:keywords/>
  <dc:description/>
  <cp:lastModifiedBy>Blok, J (Jesse)</cp:lastModifiedBy>
  <cp:revision/>
  <dcterms:created xsi:type="dcterms:W3CDTF">2025-04-16T04:43:04Z</dcterms:created>
  <dcterms:modified xsi:type="dcterms:W3CDTF">2025-04-22T14:07:25Z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0x01010055D86B268DC18941817A99BA3EFC6952</vt:lpwstr>
  </property>
  <property fmtid="{D5CDD505-2E9C-101B-9397-08002B2CF9AE}" pid="3" name="MediaServiceImageTags">
    <vt:lpwstr/>
  </property>
</Properties>
</file>